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5" i="1"/>
  <c r="I6" i="1"/>
  <c r="I4" i="1" l="1"/>
  <c r="I3" i="1" l="1"/>
</calcChain>
</file>

<file path=xl/sharedStrings.xml><?xml version="1.0" encoding="utf-8"?>
<sst xmlns="http://schemas.openxmlformats.org/spreadsheetml/2006/main" count="23" uniqueCount="16">
  <si>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</si>
  <si>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</si>
  <si>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</si>
  <si>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</si>
  <si>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</si>
  <si>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</si>
  <si>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</si>
  <si>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</si>
  <si>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</si>
  <si>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ЛОТ 72.19 УМТО</t>
  </si>
  <si>
    <t>Окно смотровое проходное ФБ 08.110.025 000-00 25х16 А с ответными фланцами, крепежом и прокладками</t>
  </si>
  <si>
    <t>Задвижка клиновая с выдвижным шпинделем 31нж545нж КЗ11005-200 200х160 ХЛ1 с ответными фланцами и крепежем</t>
  </si>
  <si>
    <t>1361910</t>
  </si>
  <si>
    <t>1441930</t>
  </si>
  <si>
    <t>КМП</t>
  </si>
  <si>
    <t>ист. 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</si>
</sst>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5" fontId="0" fillId="0" borderId="0" xfId="0" applyNumberFormat="1"/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J3" sqref="J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0" customWidth="1"/>
    <col min="12" max="12" width="12.5703125" style="12" customWidth="1"/>
  </cols>
  <sheetData>
    <row r="1" spans="1:11" x14ac:dyDescent="0.25">
      <c r="B1" s="4" t="s">
        <v>9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15</v>
      </c>
    </row>
    <row r="3" spans="1:11" ht="45" x14ac:dyDescent="0.25">
      <c r="A3" s="2">
        <v>1</v>
      </c>
      <c r="B3" s="8" t="s">
        <v>12</v>
      </c>
      <c r="C3" s="7" t="s">
        <v>10</v>
      </c>
      <c r="D3" s="6"/>
      <c r="E3" s="6"/>
      <c r="F3" s="2" t="s">
        <v>14</v>
      </c>
      <c r="G3" s="14">
        <v>2</v>
      </c>
      <c r="H3" s="3">
        <v>42864.06</v>
      </c>
      <c r="I3" s="3">
        <f>G3*H3</f>
        <v>85728.12</v>
      </c>
      <c r="J3" s="5">
        <v>41368</v>
      </c>
    </row>
    <row r="4" spans="1:11" ht="45" x14ac:dyDescent="0.25">
      <c r="A4" s="2">
        <v>2</v>
      </c>
      <c r="B4" s="8" t="s">
        <v>13</v>
      </c>
      <c r="C4" s="7" t="s">
        <v>11</v>
      </c>
      <c r="D4" s="13"/>
      <c r="E4" s="13"/>
      <c r="F4" s="2" t="s">
        <v>14</v>
      </c>
      <c r="G4" s="14">
        <v>1</v>
      </c>
      <c r="H4" s="3">
        <v>644976.28</v>
      </c>
      <c r="I4" s="3">
        <f t="shared" ref="I4:I6" si="0">G4*H4</f>
        <v>644976.28</v>
      </c>
      <c r="J4" s="5">
        <v>41368</v>
      </c>
      <c r="K4" s="11"/>
    </row>
    <row r="5" spans="1:11" ht="45" x14ac:dyDescent="0.25">
      <c r="A5" s="2">
        <v>3</v>
      </c>
      <c r="B5" s="8" t="s">
        <v>13</v>
      </c>
      <c r="C5" s="7" t="s">
        <v>11</v>
      </c>
      <c r="F5" s="2" t="s">
        <v>14</v>
      </c>
      <c r="G5" s="14">
        <v>1</v>
      </c>
      <c r="H5" s="3">
        <v>644976.28</v>
      </c>
      <c r="I5" s="3">
        <f t="shared" si="0"/>
        <v>644976.28</v>
      </c>
      <c r="J5" s="5">
        <v>41368</v>
      </c>
    </row>
    <row r="6" spans="1:11" ht="45" x14ac:dyDescent="0.25">
      <c r="A6" s="2">
        <v>4</v>
      </c>
      <c r="B6" s="8" t="s">
        <v>13</v>
      </c>
      <c r="C6" s="7" t="s">
        <v>11</v>
      </c>
      <c r="F6" s="2" t="s">
        <v>14</v>
      </c>
      <c r="G6" s="14">
        <v>2</v>
      </c>
      <c r="H6" s="3">
        <v>644976.28</v>
      </c>
      <c r="I6" s="3">
        <f t="shared" si="0"/>
        <v>1289952.56</v>
      </c>
      <c r="J6" s="5">
        <v>41338</v>
      </c>
    </row>
    <row r="7" spans="1:11" x14ac:dyDescent="0.25">
      <c r="I7" s="9">
        <f>SUM(I3:I6)</f>
        <v>2665633.2400000002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2019-06-18T11:53:04Z</dcterms:modified>
</cp:coreProperties>
</file>